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2" l="1"/>
  <c r="E22"/>
  <c r="O22"/>
  <c r="F22"/>
  <c r="H22"/>
  <c r="D22"/>
  <c r="P22"/>
  <c r="N27"/>
  <c r="E27"/>
  <c r="O27"/>
  <c r="F27"/>
  <c r="D27"/>
  <c r="P27"/>
  <c r="N37"/>
  <c r="E37"/>
  <c r="O37"/>
  <c r="F37"/>
  <c r="P37"/>
  <c r="D37"/>
  <c r="N17"/>
  <c r="E17"/>
  <c r="O17"/>
  <c r="F17"/>
  <c r="D17"/>
  <c r="P17"/>
  <c r="R32"/>
  <c r="N32"/>
  <c r="E32"/>
  <c r="O32"/>
  <c r="F32"/>
  <c r="D32"/>
  <c r="P32"/>
  <c r="Q37"/>
  <c r="Q39" s="1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O12"/>
  <c r="F12"/>
  <c r="H12"/>
  <c r="D12"/>
  <c r="P12"/>
  <c r="G39"/>
  <c r="H27"/>
  <c r="I26" s="1"/>
  <c r="S26" s="1"/>
  <c r="I21"/>
  <c r="S21" s="1"/>
  <c r="R39"/>
  <c r="H32"/>
  <c r="I31" s="1"/>
  <c r="S31" s="1"/>
  <c r="H17"/>
  <c r="I16" s="1"/>
  <c r="S16" s="1"/>
  <c r="H37"/>
  <c r="I36" s="1"/>
  <c r="S3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<sst xmlns="http://schemas.openxmlformats.org/spreadsheetml/2006/main" count="114" uniqueCount="74">
  <si>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</si>
  <si>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</si>
  <si>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</si>
  <si>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Husovice</t>
  </si>
  <si>
    <t>Datum:  </t>
  </si>
  <si>
    <t>14.9.2019</t>
  </si>
  <si>
    <t>Domácí</t>
  </si>
  <si>
    <t>TJ Sokol Husovice B</t>
  </si>
  <si>
    <t>Hosté</t>
  </si>
  <si>
    <t xml:space="preserve">TJ Horní Benešov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</si>
  <si>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</si>
  <si>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</si>
  <si>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</si>
  <si>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</si>
  <si>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</si>
  <si>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</si>
  <si>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</si>
  <si>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</si>
  <si>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</si>
  <si>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</si>
  <si>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</si>
  <si>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Žižlavský</t>
  </si>
  <si>
    <t>Petřek</t>
  </si>
  <si>
    <t>Tomáš</t>
  </si>
  <si>
    <t>Miroslav</t>
  </si>
  <si>
    <t>Hnát</t>
  </si>
  <si>
    <t>Pečinka</t>
  </si>
  <si>
    <t>Jakub</t>
  </si>
  <si>
    <t>Vladislav</t>
  </si>
  <si>
    <t>Machálek</t>
  </si>
  <si>
    <t>Skopalík</t>
  </si>
  <si>
    <t>Jan</t>
  </si>
  <si>
    <t>Vlastimil</t>
  </si>
  <si>
    <t>Šula</t>
  </si>
  <si>
    <t>Bilíček</t>
  </si>
  <si>
    <t>Jaromír</t>
  </si>
  <si>
    <t>Martin</t>
  </si>
  <si>
    <t>Radil</t>
  </si>
  <si>
    <t>Hendrych</t>
  </si>
  <si>
    <t>Jiří</t>
  </si>
  <si>
    <t>Plšek</t>
  </si>
  <si>
    <t>Kubeša</t>
  </si>
  <si>
    <t>David</t>
  </si>
  <si>
    <t>Kamil</t>
  </si>
  <si>
    <t>Celkový výkon družstva  </t>
  </si>
  <si>
    <t>Vedoucí družstva         Jméno:</t>
  </si>
  <si>
    <t>Tomáš Žižlavský</t>
  </si>
  <si>
    <t>Bodový zisk</t>
  </si>
  <si>
    <t>Miroslav Petřek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</si>
  <si>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</si>
  <si>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</si>
  <si>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</si>
  <si>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</si>
  <si>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</si>
  <si>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</si>
  <si>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</si>
  <si>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</si>
  <si>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</si>
  <si>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</si>
  <si>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13:32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</si>
  <si>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</si>
  <si>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</si>
  <si>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</si>
  <si>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</si>
  <si>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</si>
  <si>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</si>
  <si>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</si>
  <si>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</si>
  <si>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</si>
  <si>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</si>
  <si>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</si>
  <si>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</si>
  <si>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</si>
  <si>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14.9.2019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</si>
</sst>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45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101</v>
      </c>
      <c r="O8" s="12">
        <v>44</v>
      </c>
      <c r="P8" s="12">
        <v>2</v>
      </c>
      <c r="Q8" s="13">
        <f>IF(AND(ISBLANK(N8),ISBLANK(O8)),"",N8+O8)</f>
        <v>145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61</v>
      </c>
      <c r="F9" s="18">
        <v>1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45</v>
      </c>
      <c r="P9" s="18">
        <v>0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54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43</v>
      </c>
      <c r="P10" s="18">
        <v>2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50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45</v>
      </c>
      <c r="P11" s="23">
        <v>1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399</v>
      </c>
      <c r="E12" s="28">
        <f>IF(ISNUMBER($G12),SUM(E8:E11),"")</f>
        <v>210</v>
      </c>
      <c r="F12" s="28">
        <f>IF(ISNUMBER($G12),SUM(F8:F11),"")</f>
        <v>2</v>
      </c>
      <c r="G12" s="29">
        <f>IF(SUM($G8:$G11)+SUM($Q8:$Q11)&gt;0,SUM(G8:G11),"")</f>
        <v>609</v>
      </c>
      <c r="H12" s="27">
        <f>IF(ISNUMBER($G12),SUM(H8:H11),"")</f>
        <v>3.5</v>
      </c>
      <c r="I12" s="99"/>
      <c r="K12" s="96">
        <v>7415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177</v>
      </c>
      <c r="P12" s="28">
        <f>IF(ISNUMBER($G12),SUM(P8:P11),"")</f>
        <v>5</v>
      </c>
      <c r="Q12" s="29">
        <f>IF(SUM($G8:$G11)+SUM($Q8:$Q11)&gt;0,SUM(Q8:Q11),"")</f>
        <v>550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51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27</v>
      </c>
      <c r="P13" s="12">
        <v>3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110</v>
      </c>
      <c r="E14" s="18">
        <v>54</v>
      </c>
      <c r="F14" s="18">
        <v>0</v>
      </c>
      <c r="G14" s="19">
        <f>IF(AND(ISBLANK(D14),ISBLANK(E14)),"",D14+E14)</f>
        <v>164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54</v>
      </c>
      <c r="P14" s="18">
        <v>0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54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44</v>
      </c>
      <c r="P15" s="18">
        <v>1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60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54</v>
      </c>
      <c r="P16" s="23">
        <v>0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219</v>
      </c>
      <c r="F17" s="28">
        <f>IF(ISNUMBER($G17),SUM(F13:F16),"")</f>
        <v>2</v>
      </c>
      <c r="G17" s="29">
        <f>IF(SUM($G13:$G16)+SUM($Q13:$Q16)&gt;0,SUM(G13:G16),"")</f>
        <v>602</v>
      </c>
      <c r="H17" s="27">
        <f>IF(ISNUMBER($G17),SUM(H13:H16),"")</f>
        <v>4</v>
      </c>
      <c r="I17" s="99"/>
      <c r="K17" s="96">
        <v>15835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179</v>
      </c>
      <c r="P17" s="28">
        <f>IF(ISNUMBER($G17),SUM(P13:P16),"")</f>
        <v>4</v>
      </c>
      <c r="Q17" s="29">
        <f>IF(SUM($G13:$G16)+SUM($Q13:$Q16)&gt;0,SUM(Q13:Q16),"")</f>
        <v>533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25</v>
      </c>
      <c r="F18" s="12">
        <v>4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34</v>
      </c>
      <c r="P18" s="12">
        <v>4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43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54</v>
      </c>
      <c r="P19" s="18">
        <v>2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43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27</v>
      </c>
      <c r="P20" s="18">
        <v>4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35</v>
      </c>
      <c r="F21" s="23">
        <v>4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45</v>
      </c>
      <c r="P21" s="23">
        <v>2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6567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146</v>
      </c>
      <c r="F22" s="28">
        <f>IF(ISNUMBER($G22),SUM(F18:F21),"")</f>
        <v>11</v>
      </c>
      <c r="G22" s="29">
        <f>IF(SUM($G18:$G21)+SUM($Q18:$Q21)&gt;0,SUM(G18:G21),"")</f>
        <v>523</v>
      </c>
      <c r="H22" s="27">
        <f>IF(ISNUMBER($G22),SUM(H18:H21),"")</f>
        <v>1</v>
      </c>
      <c r="I22" s="99"/>
      <c r="K22" s="96">
        <v>7416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160</v>
      </c>
      <c r="P22" s="28">
        <f>IF(ISNUMBER($G22),SUM(P18:P21),"")</f>
        <v>12</v>
      </c>
      <c r="Q22" s="29">
        <f>IF(SUM($G18:$G21)+SUM($Q18:$Q21)&gt;0,SUM(Q18:Q21),"")</f>
        <v>534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51</v>
      </c>
      <c r="F23" s="12">
        <v>0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34</v>
      </c>
      <c r="P23" s="12">
        <v>3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62</v>
      </c>
      <c r="F24" s="18">
        <v>0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76</v>
      </c>
      <c r="O24" s="18">
        <v>43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45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86</v>
      </c>
      <c r="O25" s="18">
        <v>53</v>
      </c>
      <c r="P25" s="18">
        <v>0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45</v>
      </c>
      <c r="F26" s="23">
        <v>0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54</v>
      </c>
      <c r="P26" s="23">
        <v>0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12852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203</v>
      </c>
      <c r="F27" s="28">
        <f>IF(ISNUMBER($G27),SUM(F23:F26),"")</f>
        <v>0</v>
      </c>
      <c r="G27" s="29">
        <f>IF(SUM($G23:$G26)+SUM($Q23:$Q26)&gt;0,SUM(G23:G26),"")</f>
        <v>589</v>
      </c>
      <c r="H27" s="27">
        <f>IF(ISNUMBER($G27),SUM(H23:H26),"")</f>
        <v>3</v>
      </c>
      <c r="I27" s="99"/>
      <c r="K27" s="96">
        <v>14650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184</v>
      </c>
      <c r="P27" s="28">
        <f>IF(ISNUMBER($G27),SUM(P23:P26),"")</f>
        <v>4</v>
      </c>
      <c r="Q27" s="29">
        <f>IF(SUM($G23:$G26)+SUM($Q23:$Q26)&gt;0,SUM(Q23:Q26),"")</f>
        <v>534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44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97</v>
      </c>
      <c r="O28" s="12">
        <v>45</v>
      </c>
      <c r="P28" s="12">
        <v>3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58</v>
      </c>
      <c r="F29" s="18">
        <v>1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51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91</v>
      </c>
      <c r="E30" s="18">
        <v>52</v>
      </c>
      <c r="F30" s="18">
        <v>3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106</v>
      </c>
      <c r="O30" s="18">
        <v>34</v>
      </c>
      <c r="P30" s="18">
        <v>4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109</v>
      </c>
      <c r="E31" s="23">
        <v>42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34</v>
      </c>
      <c r="P31" s="23">
        <v>1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400</v>
      </c>
      <c r="E32" s="28">
        <f>IF(ISNUMBER($G32),SUM(E28:E31),"")</f>
        <v>196</v>
      </c>
      <c r="F32" s="28">
        <f>IF(ISNUMBER($G32),SUM(F28:F31),"")</f>
        <v>4</v>
      </c>
      <c r="G32" s="29">
        <f>IF(SUM($G28:$G31)+SUM($Q28:$Q31)&gt;0,SUM(G28:G31),"")</f>
        <v>596</v>
      </c>
      <c r="H32" s="27">
        <f>IF(ISNUMBER($G32),SUM(H28:H31),"")</f>
        <v>4</v>
      </c>
      <c r="I32" s="99"/>
      <c r="K32" s="96">
        <v>6450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164</v>
      </c>
      <c r="P32" s="28">
        <f>IF(ISNUMBER($G32),SUM(P28:P31),"")</f>
        <v>9</v>
      </c>
      <c r="Q32" s="29">
        <f>IF(SUM($G28:$G31)+SUM($Q28:$Q31)&gt;0,SUM(Q28:Q31),"")</f>
        <v>552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61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62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35</v>
      </c>
      <c r="P34" s="18">
        <v>1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78</v>
      </c>
      <c r="E35" s="18">
        <v>54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91</v>
      </c>
      <c r="O35" s="18">
        <v>61</v>
      </c>
      <c r="P35" s="18">
        <v>0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44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43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14720</v>
      </c>
      <c r="B37" s="97"/>
      <c r="C37" s="26" t="s">
        <v>18</v>
      </c>
      <c r="D37" s="27">
        <f>IF(ISNUMBER($G37),SUM(D33:D36),"")</f>
        <v>342</v>
      </c>
      <c r="E37" s="28">
        <f>IF(ISNUMBER($G37),SUM(E33:E36),"")</f>
        <v>195</v>
      </c>
      <c r="F37" s="28">
        <f>IF(ISNUMBER($G37),SUM(F33:F36),"")</f>
        <v>2</v>
      </c>
      <c r="G37" s="29">
        <f>IF(SUM($G33:$G36)+SUM($Q33:$Q36)&gt;0,SUM(G33:G36),"")</f>
        <v>537</v>
      </c>
      <c r="H37" s="27">
        <f>IF(ISNUMBER($G37),SUM(H33:H36),"")</f>
        <v>0</v>
      </c>
      <c r="I37" s="99"/>
      <c r="K37" s="96">
        <v>18232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201</v>
      </c>
      <c r="P37" s="28">
        <f>IF(ISNUMBER($G37),SUM(P33:P36),"")</f>
        <v>1</v>
      </c>
      <c r="Q37" s="29">
        <f>IF(SUM($G33:$G36)+SUM($Q33:$Q36)&gt;0,SUM(Q33:Q36),"")</f>
        <v>581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2287</v>
      </c>
      <c r="E39" s="34">
        <f>IF(ISNUMBER($G39),SUM(E12,E17,E22,E27,E32,E37),"")</f>
        <v>1169</v>
      </c>
      <c r="F39" s="34">
        <f>IF(ISNUMBER($G39),SUM(F12,F17,F22,F27,F32,F37),"")</f>
        <v>21</v>
      </c>
      <c r="G39" s="35">
        <f>IF(SUM($G$8:$G$37)+SUM($Q$8:$Q$37)&gt;0,SUM(G12,G17,G22,G27,G32,G37),"")</f>
        <v>3456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2219</v>
      </c>
      <c r="O39" s="34">
        <f>IF(ISNUMBER($G39),SUM(O12,O17,O22,O27,O32,O37),"")</f>
        <v>1065</v>
      </c>
      <c r="P39" s="34">
        <f>IF(ISNUMBER($G39),SUM(P12,P17,P22,P27,P32,P37),"")</f>
        <v>35</v>
      </c>
      <c r="Q39" s="35">
        <f>IF(SUM($G$8:$G$37)+SUM($Q$8:$Q$37)&gt;0,SUM(Q12,Q17,Q22,Q27,Q32,Q37),"")</f>
        <v>3284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Husovice B – TJ Horní Benešov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21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2019-09-14T18:22:55Z</dcterms:modified>
</cp:coreProperties>
</file>